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youchi-kyouyu2\disk\用地共有\□業務委託発注\R8発注設計書等\08-05　第1507-4号３・４・２号西滝新城線道路改築用地調査（再算定）（新城１の１）\01_設計書\"/>
    </mc:Choice>
  </mc:AlternateContent>
  <xr:revisionPtr revIDLastSave="0" documentId="13_ncr:1_{7729F71E-DC02-499D-91DA-37DEC6A62544}" xr6:coauthVersionLast="47" xr6:coauthVersionMax="47" xr10:uidLastSave="{00000000-0000-0000-0000-000000000000}"/>
  <bookViews>
    <workbookView xWindow="30" yWindow="30" windowWidth="28770" windowHeight="1545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2" i="1" l="1"/>
  <c r="G86" i="1"/>
  <c r="G83" i="1"/>
  <c r="G80" i="1"/>
  <c r="G59" i="1"/>
  <c r="G56" i="1" s="1"/>
  <c r="G20" i="1" s="1"/>
  <c r="G98" i="1" s="1"/>
  <c r="G107" i="1" s="1"/>
  <c r="G110" i="1" s="1"/>
  <c r="G50" i="1"/>
  <c r="G41" i="1"/>
  <c r="G38" i="1"/>
  <c r="G32" i="1"/>
  <c r="G26" i="1"/>
  <c r="G23" i="1"/>
</calcChain>
</file>

<file path=xl/sharedStrings.xml><?xml version="1.0" encoding="utf-8"?>
<sst xmlns="http://schemas.openxmlformats.org/spreadsheetml/2006/main" count="189" uniqueCount="68">
  <si>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</si>
  <si>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</si>
  <si>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</si>
  <si>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</si>
  <si>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</si>
  <si>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</si>
  <si>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</si>
  <si>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</si>
  <si>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第1507-4号</t>
  </si>
  <si>
    <t>　業務名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</si>
  <si>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</si>
  <si>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</si>
  <si>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</si>
  <si>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</si>
  <si>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</si>
  <si>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</si>
  <si>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</si>
  <si>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</si>
  <si>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</si>
  <si>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</si>
  <si>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</si>
  <si>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≪用地調査等業務価格≫委託数量　Ｎ＝　　1式</t>
  </si>
  <si>
    <t>用地調査等</t>
  </si>
  <si>
    <t/>
  </si>
  <si>
    <t>式</t>
  </si>
  <si>
    <t>共通</t>
  </si>
  <si>
    <t>打合せ協議</t>
  </si>
  <si>
    <t>業務</t>
  </si>
  <si>
    <t>作業計画の策定</t>
  </si>
  <si>
    <t>作業計画書の作成</t>
  </si>
  <si>
    <t>営業その他の調査</t>
  </si>
  <si>
    <t>動産に関する調査及び算定</t>
  </si>
  <si>
    <t>事務所算定</t>
  </si>
  <si>
    <t xml:space="preserve">   50m2以上～  150m2未満</t>
  </si>
  <si>
    <t>事業所</t>
  </si>
  <si>
    <t>倉庫算定</t>
  </si>
  <si>
    <t>その他通損に関する算定</t>
  </si>
  <si>
    <t>移転雑費算定</t>
  </si>
  <si>
    <t>所有者</t>
  </si>
  <si>
    <t>再算定業務</t>
  </si>
  <si>
    <t>木造建物A再算定</t>
  </si>
  <si>
    <t xml:space="preserve">  200m2以上～  300m2未満</t>
  </si>
  <si>
    <t>棟</t>
  </si>
  <si>
    <t>木造建物C再算定</t>
  </si>
  <si>
    <t xml:space="preserve">  130m2以上～  200m2未満</t>
  </si>
  <si>
    <t>非木造建物B再算定</t>
  </si>
  <si>
    <t>ﾊ,   200m2未満</t>
  </si>
  <si>
    <t>住宅敷地A再算定</t>
  </si>
  <si>
    <t>戸</t>
  </si>
  <si>
    <t>住宅敷地C再算定</t>
  </si>
  <si>
    <t>独立工作物再算定</t>
  </si>
  <si>
    <t>箇所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</si>
  <si>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</si>
  <si>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</si>
  <si>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</si>
  <si>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</si>
  <si>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</si>
  <si>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</si>
  <si>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</si>
  <si>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</si>
  <si>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</si>
  <si>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</si>
  <si>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</si>
  <si>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</si>
  <si>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</si>
  <si>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</si>
  <si>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</si>
  <si>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３・４・２号西滝新城線道路改築用地調査(再算定)(新城１の１)業務委託</t>
    <rPh sb="31" eb="33">
      <t>ギョウム</t>
    </rPh>
    <rPh sb="33" eb="35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</si>
</sst>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5"/>
  <sheetViews>
    <sheetView tabSelected="1" workbookViewId="0">
      <selection activeCell="N8" sqref="N8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67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10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11</v>
      </c>
      <c r="B16" s="5" t="s">
        <v>12</v>
      </c>
      <c r="C16" s="5" t="s">
        <v>13</v>
      </c>
      <c r="D16" s="5" t="s">
        <v>14</v>
      </c>
      <c r="E16" s="6" t="s">
        <v>15</v>
      </c>
      <c r="F16" s="6" t="s">
        <v>16</v>
      </c>
      <c r="G16" s="6" t="s">
        <v>17</v>
      </c>
      <c r="H16" s="6" t="s">
        <v>18</v>
      </c>
      <c r="J16" s="7" t="s">
        <v>19</v>
      </c>
      <c r="K16" s="7" t="s">
        <v>20</v>
      </c>
    </row>
    <row r="17" spans="1:11" x14ac:dyDescent="0.4">
      <c r="A17" s="39" t="s">
        <v>21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22</v>
      </c>
      <c r="B20" s="10"/>
      <c r="C20" s="10"/>
      <c r="D20" s="11"/>
      <c r="E20" s="15"/>
      <c r="F20" s="17"/>
      <c r="G20" s="42">
        <f>G23+G38+G56</f>
        <v>0</v>
      </c>
      <c r="H20" s="8" t="s">
        <v>23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23</v>
      </c>
      <c r="F21" s="17"/>
      <c r="G21" s="42"/>
      <c r="H21" s="8" t="s">
        <v>23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24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25</v>
      </c>
      <c r="C23" s="10"/>
      <c r="D23" s="11"/>
      <c r="E23" s="15"/>
      <c r="F23" s="17"/>
      <c r="G23" s="42">
        <f>G26+G32</f>
        <v>0</v>
      </c>
      <c r="H23" s="8" t="s">
        <v>23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23</v>
      </c>
      <c r="F24" s="17"/>
      <c r="G24" s="42"/>
      <c r="H24" s="8" t="s">
        <v>23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24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2">
        <f>G29</f>
        <v>0</v>
      </c>
      <c r="H26" s="8" t="s">
        <v>23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23</v>
      </c>
      <c r="F27" s="17"/>
      <c r="G27" s="42"/>
      <c r="H27" s="8" t="s">
        <v>23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24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3"/>
      <c r="H29" s="8" t="s">
        <v>23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23</v>
      </c>
      <c r="F30" s="17"/>
      <c r="G30" s="43"/>
      <c r="H30" s="8" t="s">
        <v>23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27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 t="s">
        <v>28</v>
      </c>
      <c r="D32" s="11"/>
      <c r="E32" s="15"/>
      <c r="F32" s="17"/>
      <c r="G32" s="42">
        <f>G35</f>
        <v>0</v>
      </c>
      <c r="H32" s="8" t="s">
        <v>23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/>
      <c r="D33" s="11"/>
      <c r="E33" s="15" t="s">
        <v>23</v>
      </c>
      <c r="F33" s="17"/>
      <c r="G33" s="42"/>
      <c r="H33" s="8" t="s">
        <v>23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24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29</v>
      </c>
      <c r="E35" s="15"/>
      <c r="F35" s="17"/>
      <c r="G35" s="43"/>
      <c r="H35" s="8" t="s">
        <v>23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23</v>
      </c>
      <c r="F36" s="17"/>
      <c r="G36" s="43"/>
      <c r="H36" s="8" t="s">
        <v>23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27</v>
      </c>
      <c r="F37" s="18">
        <v>1</v>
      </c>
      <c r="G37" s="43"/>
      <c r="H37" s="19"/>
      <c r="J37" s="20"/>
      <c r="K37" s="20"/>
    </row>
    <row r="38" spans="1:11" ht="15" customHeight="1" x14ac:dyDescent="0.15">
      <c r="A38" s="9"/>
      <c r="B38" s="10" t="s">
        <v>30</v>
      </c>
      <c r="C38" s="10"/>
      <c r="D38" s="11"/>
      <c r="E38" s="15"/>
      <c r="F38" s="17"/>
      <c r="G38" s="42">
        <f>G41+G50</f>
        <v>0</v>
      </c>
      <c r="H38" s="8" t="s">
        <v>23</v>
      </c>
      <c r="J38" s="20">
        <v>7</v>
      </c>
      <c r="K38" s="20">
        <v>2</v>
      </c>
    </row>
    <row r="39" spans="1:11" ht="15" customHeight="1" x14ac:dyDescent="0.15">
      <c r="A39" s="9"/>
      <c r="B39" s="10"/>
      <c r="C39" s="10"/>
      <c r="D39" s="11"/>
      <c r="E39" s="15" t="s">
        <v>23</v>
      </c>
      <c r="F39" s="17"/>
      <c r="G39" s="42"/>
      <c r="H39" s="8" t="s">
        <v>23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24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 t="s">
        <v>31</v>
      </c>
      <c r="D41" s="11"/>
      <c r="E41" s="15"/>
      <c r="F41" s="17"/>
      <c r="G41" s="42">
        <f>G44+G47</f>
        <v>0</v>
      </c>
      <c r="H41" s="8" t="s">
        <v>23</v>
      </c>
      <c r="J41" s="20">
        <v>8</v>
      </c>
      <c r="K41" s="20">
        <v>3</v>
      </c>
    </row>
    <row r="42" spans="1:11" ht="15" customHeight="1" x14ac:dyDescent="0.15">
      <c r="A42" s="9"/>
      <c r="B42" s="10"/>
      <c r="C42" s="10"/>
      <c r="D42" s="11"/>
      <c r="E42" s="15" t="s">
        <v>23</v>
      </c>
      <c r="F42" s="17"/>
      <c r="G42" s="42"/>
      <c r="H42" s="8" t="s">
        <v>23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24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32</v>
      </c>
      <c r="E44" s="15"/>
      <c r="F44" s="17"/>
      <c r="G44" s="43"/>
      <c r="H44" s="8" t="s">
        <v>23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 t="s">
        <v>33</v>
      </c>
      <c r="E45" s="15" t="s">
        <v>23</v>
      </c>
      <c r="F45" s="17"/>
      <c r="G45" s="43"/>
      <c r="H45" s="8" t="s">
        <v>23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34</v>
      </c>
      <c r="F46" s="18">
        <v>1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35</v>
      </c>
      <c r="E47" s="15"/>
      <c r="F47" s="17"/>
      <c r="G47" s="43"/>
      <c r="H47" s="8" t="s">
        <v>23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 t="s">
        <v>33</v>
      </c>
      <c r="E48" s="15" t="s">
        <v>23</v>
      </c>
      <c r="F48" s="17"/>
      <c r="G48" s="43"/>
      <c r="H48" s="8" t="s">
        <v>23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34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 t="s">
        <v>36</v>
      </c>
      <c r="D50" s="11"/>
      <c r="E50" s="15"/>
      <c r="F50" s="17"/>
      <c r="G50" s="42">
        <f>G53</f>
        <v>0</v>
      </c>
      <c r="H50" s="8" t="s">
        <v>23</v>
      </c>
      <c r="J50" s="20">
        <v>11</v>
      </c>
      <c r="K50" s="20">
        <v>3</v>
      </c>
    </row>
    <row r="51" spans="1:11" ht="15" customHeight="1" x14ac:dyDescent="0.15">
      <c r="A51" s="9"/>
      <c r="B51" s="10"/>
      <c r="C51" s="10"/>
      <c r="D51" s="11"/>
      <c r="E51" s="15" t="s">
        <v>23</v>
      </c>
      <c r="F51" s="17"/>
      <c r="G51" s="42"/>
      <c r="H51" s="8" t="s">
        <v>23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24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37</v>
      </c>
      <c r="E53" s="15"/>
      <c r="F53" s="17"/>
      <c r="G53" s="43"/>
      <c r="H53" s="8" t="s">
        <v>23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/>
      <c r="E54" s="15" t="s">
        <v>23</v>
      </c>
      <c r="F54" s="17"/>
      <c r="G54" s="43"/>
      <c r="H54" s="8" t="s">
        <v>23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38</v>
      </c>
      <c r="F55" s="18">
        <v>5</v>
      </c>
      <c r="G55" s="43"/>
      <c r="H55" s="19"/>
      <c r="J55" s="20"/>
      <c r="K55" s="20"/>
    </row>
    <row r="56" spans="1:11" ht="15" customHeight="1" x14ac:dyDescent="0.15">
      <c r="A56" s="9"/>
      <c r="B56" s="10" t="s">
        <v>39</v>
      </c>
      <c r="C56" s="10"/>
      <c r="D56" s="11"/>
      <c r="E56" s="15"/>
      <c r="F56" s="17"/>
      <c r="G56" s="42">
        <f>G59</f>
        <v>0</v>
      </c>
      <c r="H56" s="8" t="s">
        <v>23</v>
      </c>
      <c r="J56" s="20">
        <v>13</v>
      </c>
      <c r="K56" s="20">
        <v>2</v>
      </c>
    </row>
    <row r="57" spans="1:11" ht="15" customHeight="1" x14ac:dyDescent="0.15">
      <c r="A57" s="9"/>
      <c r="B57" s="10"/>
      <c r="C57" s="10"/>
      <c r="D57" s="11"/>
      <c r="E57" s="15" t="s">
        <v>23</v>
      </c>
      <c r="F57" s="17"/>
      <c r="G57" s="42"/>
      <c r="H57" s="8" t="s">
        <v>23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24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 t="s">
        <v>39</v>
      </c>
      <c r="D59" s="11"/>
      <c r="E59" s="15"/>
      <c r="F59" s="17"/>
      <c r="G59" s="42">
        <f>G62+G65+G68+G71+G74+G77</f>
        <v>0</v>
      </c>
      <c r="H59" s="8" t="s">
        <v>23</v>
      </c>
      <c r="J59" s="20">
        <v>14</v>
      </c>
      <c r="K59" s="20">
        <v>3</v>
      </c>
    </row>
    <row r="60" spans="1:11" ht="15" customHeight="1" x14ac:dyDescent="0.15">
      <c r="A60" s="9"/>
      <c r="B60" s="10"/>
      <c r="C60" s="10"/>
      <c r="D60" s="11"/>
      <c r="E60" s="15" t="s">
        <v>23</v>
      </c>
      <c r="F60" s="17"/>
      <c r="G60" s="42"/>
      <c r="H60" s="8" t="s">
        <v>23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24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40</v>
      </c>
      <c r="E62" s="15"/>
      <c r="F62" s="17"/>
      <c r="G62" s="43"/>
      <c r="H62" s="8" t="s">
        <v>23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 t="s">
        <v>41</v>
      </c>
      <c r="E63" s="15" t="s">
        <v>23</v>
      </c>
      <c r="F63" s="17"/>
      <c r="G63" s="43"/>
      <c r="H63" s="8" t="s">
        <v>23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42</v>
      </c>
      <c r="F64" s="18">
        <v>1</v>
      </c>
      <c r="G64" s="43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43</v>
      </c>
      <c r="E65" s="15"/>
      <c r="F65" s="17"/>
      <c r="G65" s="43"/>
      <c r="H65" s="8" t="s">
        <v>23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 t="s">
        <v>44</v>
      </c>
      <c r="E66" s="15" t="s">
        <v>23</v>
      </c>
      <c r="F66" s="17"/>
      <c r="G66" s="43"/>
      <c r="H66" s="8" t="s">
        <v>23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42</v>
      </c>
      <c r="F67" s="18">
        <v>2</v>
      </c>
      <c r="G67" s="43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45</v>
      </c>
      <c r="E68" s="15"/>
      <c r="F68" s="17"/>
      <c r="G68" s="43"/>
      <c r="H68" s="8" t="s">
        <v>23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 t="s">
        <v>46</v>
      </c>
      <c r="E69" s="15" t="s">
        <v>23</v>
      </c>
      <c r="F69" s="17"/>
      <c r="G69" s="43"/>
      <c r="H69" s="8" t="s">
        <v>23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42</v>
      </c>
      <c r="F70" s="18">
        <v>1</v>
      </c>
      <c r="G70" s="43"/>
      <c r="H70" s="19"/>
      <c r="J70" s="20"/>
      <c r="K70" s="20"/>
    </row>
    <row r="71" spans="1:11" ht="15" customHeight="1" x14ac:dyDescent="0.15">
      <c r="A71" s="9"/>
      <c r="B71" s="10"/>
      <c r="C71" s="10"/>
      <c r="D71" s="11" t="s">
        <v>47</v>
      </c>
      <c r="E71" s="15"/>
      <c r="F71" s="17"/>
      <c r="G71" s="43"/>
      <c r="H71" s="8" t="s">
        <v>23</v>
      </c>
      <c r="J71" s="20">
        <v>18</v>
      </c>
      <c r="K71" s="20">
        <v>4</v>
      </c>
    </row>
    <row r="72" spans="1:11" ht="15" customHeight="1" x14ac:dyDescent="0.15">
      <c r="A72" s="9"/>
      <c r="B72" s="10"/>
      <c r="C72" s="10"/>
      <c r="D72" s="11"/>
      <c r="E72" s="15" t="s">
        <v>23</v>
      </c>
      <c r="F72" s="17"/>
      <c r="G72" s="43"/>
      <c r="H72" s="8" t="s">
        <v>23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48</v>
      </c>
      <c r="F73" s="18">
        <v>1</v>
      </c>
      <c r="G73" s="43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49</v>
      </c>
      <c r="E74" s="15"/>
      <c r="F74" s="17"/>
      <c r="G74" s="43"/>
      <c r="H74" s="8" t="s">
        <v>23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/>
      <c r="E75" s="15" t="s">
        <v>23</v>
      </c>
      <c r="F75" s="17"/>
      <c r="G75" s="43"/>
      <c r="H75" s="8" t="s">
        <v>23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48</v>
      </c>
      <c r="F76" s="18">
        <v>2</v>
      </c>
      <c r="G76" s="43"/>
      <c r="H76" s="19"/>
      <c r="J76" s="20"/>
      <c r="K76" s="20"/>
    </row>
    <row r="77" spans="1:11" ht="15" customHeight="1" x14ac:dyDescent="0.15">
      <c r="A77" s="9"/>
      <c r="B77" s="10"/>
      <c r="C77" s="10"/>
      <c r="D77" s="11" t="s">
        <v>50</v>
      </c>
      <c r="E77" s="15"/>
      <c r="F77" s="17"/>
      <c r="G77" s="43"/>
      <c r="H77" s="8" t="s">
        <v>23</v>
      </c>
      <c r="J77" s="20">
        <v>20</v>
      </c>
      <c r="K77" s="20">
        <v>4</v>
      </c>
    </row>
    <row r="78" spans="1:11" ht="15" customHeight="1" x14ac:dyDescent="0.15">
      <c r="A78" s="9"/>
      <c r="B78" s="10"/>
      <c r="C78" s="10"/>
      <c r="D78" s="11"/>
      <c r="E78" s="15" t="s">
        <v>23</v>
      </c>
      <c r="F78" s="17"/>
      <c r="G78" s="43"/>
      <c r="H78" s="8" t="s">
        <v>23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51</v>
      </c>
      <c r="F79" s="18">
        <v>2</v>
      </c>
      <c r="G79" s="43"/>
      <c r="H79" s="19"/>
      <c r="J79" s="20"/>
      <c r="K79" s="20"/>
    </row>
    <row r="80" spans="1:11" ht="15" customHeight="1" x14ac:dyDescent="0.15">
      <c r="A80" s="9" t="s">
        <v>52</v>
      </c>
      <c r="B80" s="10"/>
      <c r="C80" s="10"/>
      <c r="D80" s="11"/>
      <c r="E80" s="15"/>
      <c r="F80" s="17"/>
      <c r="G80" s="42">
        <f>G83</f>
        <v>0</v>
      </c>
      <c r="H80" s="8" t="s">
        <v>23</v>
      </c>
      <c r="J80" s="20">
        <v>21</v>
      </c>
      <c r="K80" s="20">
        <v>1</v>
      </c>
    </row>
    <row r="81" spans="1:11" ht="15" customHeight="1" x14ac:dyDescent="0.15">
      <c r="A81" s="9"/>
      <c r="B81" s="10"/>
      <c r="C81" s="10"/>
      <c r="D81" s="11"/>
      <c r="E81" s="15" t="s">
        <v>23</v>
      </c>
      <c r="F81" s="17"/>
      <c r="G81" s="42"/>
      <c r="H81" s="8" t="s">
        <v>23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24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 t="s">
        <v>52</v>
      </c>
      <c r="C83" s="10"/>
      <c r="D83" s="11"/>
      <c r="E83" s="15"/>
      <c r="F83" s="17"/>
      <c r="G83" s="42">
        <f>G86+G92</f>
        <v>0</v>
      </c>
      <c r="H83" s="8" t="s">
        <v>23</v>
      </c>
      <c r="J83" s="20">
        <v>22</v>
      </c>
      <c r="K83" s="20">
        <v>2</v>
      </c>
    </row>
    <row r="84" spans="1:11" ht="15" customHeight="1" x14ac:dyDescent="0.15">
      <c r="A84" s="9"/>
      <c r="B84" s="10"/>
      <c r="C84" s="10"/>
      <c r="D84" s="11"/>
      <c r="E84" s="15" t="s">
        <v>23</v>
      </c>
      <c r="F84" s="17"/>
      <c r="G84" s="42"/>
      <c r="H84" s="8" t="s">
        <v>23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24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/>
      <c r="C86" s="10" t="s">
        <v>53</v>
      </c>
      <c r="D86" s="11"/>
      <c r="E86" s="15"/>
      <c r="F86" s="17"/>
      <c r="G86" s="42">
        <f>G89</f>
        <v>0</v>
      </c>
      <c r="H86" s="8" t="s">
        <v>23</v>
      </c>
      <c r="J86" s="20">
        <v>23</v>
      </c>
      <c r="K86" s="20">
        <v>3</v>
      </c>
    </row>
    <row r="87" spans="1:11" ht="15" customHeight="1" x14ac:dyDescent="0.15">
      <c r="A87" s="9"/>
      <c r="B87" s="10"/>
      <c r="C87" s="10"/>
      <c r="D87" s="11"/>
      <c r="E87" s="15" t="s">
        <v>23</v>
      </c>
      <c r="F87" s="17"/>
      <c r="G87" s="42"/>
      <c r="H87" s="8" t="s">
        <v>23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24</v>
      </c>
      <c r="F88" s="18">
        <v>1</v>
      </c>
      <c r="G88" s="42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53</v>
      </c>
      <c r="E89" s="15"/>
      <c r="F89" s="17"/>
      <c r="G89" s="43"/>
      <c r="H89" s="8" t="s">
        <v>23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/>
      <c r="E90" s="15" t="s">
        <v>23</v>
      </c>
      <c r="F90" s="17"/>
      <c r="G90" s="43"/>
      <c r="H90" s="8" t="s">
        <v>23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24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/>
      <c r="B92" s="10"/>
      <c r="C92" s="10" t="s">
        <v>54</v>
      </c>
      <c r="D92" s="11"/>
      <c r="E92" s="15"/>
      <c r="F92" s="17"/>
      <c r="G92" s="42">
        <f>G95</f>
        <v>0</v>
      </c>
      <c r="H92" s="8" t="s">
        <v>23</v>
      </c>
      <c r="J92" s="20">
        <v>25</v>
      </c>
      <c r="K92" s="20">
        <v>3</v>
      </c>
    </row>
    <row r="93" spans="1:11" ht="15" customHeight="1" x14ac:dyDescent="0.15">
      <c r="A93" s="9"/>
      <c r="B93" s="10"/>
      <c r="C93" s="10"/>
      <c r="D93" s="11"/>
      <c r="E93" s="15" t="s">
        <v>23</v>
      </c>
      <c r="F93" s="17"/>
      <c r="G93" s="42"/>
      <c r="H93" s="8" t="s">
        <v>23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24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55</v>
      </c>
      <c r="E95" s="15"/>
      <c r="F95" s="17"/>
      <c r="G95" s="43"/>
      <c r="H95" s="8" t="s">
        <v>23</v>
      </c>
      <c r="J95" s="20">
        <v>26</v>
      </c>
      <c r="K95" s="20">
        <v>4</v>
      </c>
    </row>
    <row r="96" spans="1:11" ht="15" customHeight="1" x14ac:dyDescent="0.15">
      <c r="A96" s="9"/>
      <c r="B96" s="10"/>
      <c r="C96" s="10"/>
      <c r="D96" s="11"/>
      <c r="E96" s="15" t="s">
        <v>23</v>
      </c>
      <c r="F96" s="17"/>
      <c r="G96" s="43"/>
      <c r="H96" s="8" t="s">
        <v>23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24</v>
      </c>
      <c r="F97" s="18">
        <v>1</v>
      </c>
      <c r="G97" s="43"/>
      <c r="H97" s="19"/>
      <c r="J97" s="20"/>
      <c r="K97" s="20"/>
    </row>
    <row r="98" spans="1:11" ht="15" customHeight="1" x14ac:dyDescent="0.15">
      <c r="A98" s="9" t="s">
        <v>56</v>
      </c>
      <c r="B98" s="10"/>
      <c r="C98" s="10"/>
      <c r="D98" s="11"/>
      <c r="E98" s="15"/>
      <c r="F98" s="17"/>
      <c r="G98" s="42">
        <f>G17+G20+G80</f>
        <v>0</v>
      </c>
      <c r="H98" s="8" t="s">
        <v>23</v>
      </c>
      <c r="J98" s="20">
        <v>27</v>
      </c>
      <c r="K98" s="20"/>
    </row>
    <row r="99" spans="1:11" ht="15" customHeight="1" x14ac:dyDescent="0.15">
      <c r="A99" s="9"/>
      <c r="B99" s="10"/>
      <c r="C99" s="10"/>
      <c r="D99" s="11"/>
      <c r="E99" s="15" t="s">
        <v>23</v>
      </c>
      <c r="F99" s="17"/>
      <c r="G99" s="42"/>
      <c r="H99" s="8" t="s">
        <v>23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24</v>
      </c>
      <c r="F100" s="18">
        <v>1</v>
      </c>
      <c r="G100" s="42"/>
      <c r="H100" s="19"/>
      <c r="J100" s="20"/>
      <c r="K100" s="20"/>
    </row>
    <row r="101" spans="1:11" ht="15" customHeight="1" x14ac:dyDescent="0.15">
      <c r="A101" s="9" t="s">
        <v>57</v>
      </c>
      <c r="B101" s="10"/>
      <c r="C101" s="10"/>
      <c r="D101" s="11"/>
      <c r="E101" s="15"/>
      <c r="F101" s="17"/>
      <c r="G101" s="43"/>
      <c r="H101" s="8" t="s">
        <v>23</v>
      </c>
      <c r="J101" s="20">
        <v>28</v>
      </c>
      <c r="K101" s="20"/>
    </row>
    <row r="102" spans="1:11" ht="15" customHeight="1" x14ac:dyDescent="0.15">
      <c r="A102" s="9"/>
      <c r="B102" s="10"/>
      <c r="C102" s="10"/>
      <c r="D102" s="11"/>
      <c r="E102" s="15" t="s">
        <v>23</v>
      </c>
      <c r="F102" s="17"/>
      <c r="G102" s="43"/>
      <c r="H102" s="8" t="s">
        <v>23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24</v>
      </c>
      <c r="F103" s="18">
        <v>1</v>
      </c>
      <c r="G103" s="43"/>
      <c r="H103" s="19"/>
      <c r="J103" s="20"/>
      <c r="K103" s="20"/>
    </row>
    <row r="104" spans="1:11" ht="15" customHeight="1" x14ac:dyDescent="0.15">
      <c r="A104" s="9" t="s">
        <v>58</v>
      </c>
      <c r="B104" s="10"/>
      <c r="C104" s="10"/>
      <c r="D104" s="11"/>
      <c r="E104" s="15"/>
      <c r="F104" s="17"/>
      <c r="G104" s="43"/>
      <c r="H104" s="8" t="s">
        <v>23</v>
      </c>
      <c r="J104" s="20">
        <v>29</v>
      </c>
      <c r="K104" s="20"/>
    </row>
    <row r="105" spans="1:11" ht="15" customHeight="1" x14ac:dyDescent="0.15">
      <c r="A105" s="9"/>
      <c r="B105" s="10"/>
      <c r="C105" s="10"/>
      <c r="D105" s="11"/>
      <c r="E105" s="15" t="s">
        <v>23</v>
      </c>
      <c r="F105" s="17"/>
      <c r="G105" s="43"/>
      <c r="H105" s="8" t="s">
        <v>23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24</v>
      </c>
      <c r="F106" s="18">
        <v>1</v>
      </c>
      <c r="G106" s="43"/>
      <c r="H106" s="19"/>
      <c r="J106" s="20"/>
      <c r="K106" s="20"/>
    </row>
    <row r="107" spans="1:11" ht="15" customHeight="1" x14ac:dyDescent="0.15">
      <c r="A107" s="9" t="s">
        <v>59</v>
      </c>
      <c r="B107" s="10"/>
      <c r="C107" s="10"/>
      <c r="D107" s="11"/>
      <c r="E107" s="15"/>
      <c r="F107" s="17"/>
      <c r="G107" s="42">
        <f>G98+G101+G104</f>
        <v>0</v>
      </c>
      <c r="H107" s="8" t="s">
        <v>23</v>
      </c>
      <c r="J107" s="20">
        <v>30</v>
      </c>
      <c r="K107" s="20">
        <v>30</v>
      </c>
    </row>
    <row r="108" spans="1:11" ht="15" customHeight="1" x14ac:dyDescent="0.15">
      <c r="A108" s="9"/>
      <c r="B108" s="10"/>
      <c r="C108" s="10"/>
      <c r="D108" s="11"/>
      <c r="E108" s="15" t="s">
        <v>23</v>
      </c>
      <c r="F108" s="17"/>
      <c r="G108" s="42"/>
      <c r="H108" s="8" t="s">
        <v>23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24</v>
      </c>
      <c r="F109" s="18">
        <v>1</v>
      </c>
      <c r="G109" s="42"/>
      <c r="H109" s="19"/>
      <c r="J109" s="20"/>
      <c r="K109" s="20"/>
    </row>
    <row r="110" spans="1:11" ht="15" customHeight="1" x14ac:dyDescent="0.15">
      <c r="A110" s="21" t="s">
        <v>60</v>
      </c>
      <c r="B110" s="22"/>
      <c r="C110" s="22"/>
      <c r="D110" s="23"/>
      <c r="E110" s="27"/>
      <c r="F110" s="29"/>
      <c r="G110" s="44">
        <f>G107</f>
        <v>0</v>
      </c>
      <c r="H110" s="31" t="s">
        <v>23</v>
      </c>
      <c r="J110" s="20">
        <v>31</v>
      </c>
      <c r="K110" s="20">
        <v>30</v>
      </c>
    </row>
    <row r="111" spans="1:11" ht="15" customHeight="1" x14ac:dyDescent="0.15">
      <c r="A111" s="9"/>
      <c r="B111" s="10"/>
      <c r="C111" s="10"/>
      <c r="D111" s="11"/>
      <c r="E111" s="15" t="s">
        <v>23</v>
      </c>
      <c r="F111" s="17"/>
      <c r="G111" s="44"/>
      <c r="H111" s="8" t="s">
        <v>23</v>
      </c>
    </row>
    <row r="112" spans="1:11" ht="15" customHeight="1" x14ac:dyDescent="0.15">
      <c r="A112" s="24"/>
      <c r="B112" s="25"/>
      <c r="C112" s="25"/>
      <c r="D112" s="26"/>
      <c r="E112" s="28" t="s">
        <v>24</v>
      </c>
      <c r="F112" s="30">
        <v>1</v>
      </c>
      <c r="G112" s="44"/>
      <c r="H112" s="32"/>
    </row>
    <row r="113" spans="1:10" x14ac:dyDescent="0.15">
      <c r="A113" s="33" t="s">
        <v>61</v>
      </c>
      <c r="B113" s="34" t="s">
        <v>62</v>
      </c>
      <c r="J113" s="20">
        <v>99999</v>
      </c>
    </row>
    <row r="114" spans="1:10" x14ac:dyDescent="0.15">
      <c r="A114" s="33" t="s">
        <v>63</v>
      </c>
      <c r="B114" s="34" t="s">
        <v>64</v>
      </c>
    </row>
    <row r="115" spans="1:10" x14ac:dyDescent="0.15">
      <c r="A115" s="33" t="s">
        <v>65</v>
      </c>
      <c r="B115" s="34" t="s">
        <v>66</v>
      </c>
    </row>
  </sheetData>
  <sheetProtection algorithmName="SHA-512" hashValue="HLjVvi40VPyJ+8Btrm1Bb0MRbC/ozlskrsF8ZozmGTxUsWZ6Ob3uE2WDJTkxLds2aPZvnGl37tg9gQ5hS9LHKg==" saltValue="Irg779WI1qLFbNMPhkEV7A==" spinCount="100000" sheet="1" objects="1" scenarios="1"/>
  <mergeCells count="41"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小向　良</cp:lastModifiedBy>
  <dcterms:created xsi:type="dcterms:W3CDTF">2026-06-08T02:03:27Z</dcterms:created>
  <dcterms:modified xsi:type="dcterms:W3CDTF">2026-06-08T02:04:29Z</dcterms:modified>
</cp:coreProperties>
</file>